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16'!$A$2</definedName>
    <definedName name="Law">'Приложение 16'!$A$3</definedName>
    <definedName name="ReportNameYear">'Приложение 16'!$A$14</definedName>
    <definedName name="s" hidden="1">{#N/A,#N/A,FALSE,"Вып.доходы"}</definedName>
    <definedName name="TableHeaderYear1">'Приложение 16'!$Q$8</definedName>
    <definedName name="TableHeaderYear2">'Приложение 16'!$Q$9</definedName>
    <definedName name="TableHeaderYear3">'Приложение 16'!$Q$10</definedName>
    <definedName name="Unit">'Приложение 16'!$S$16</definedName>
    <definedName name="wrn.выпдох." hidden="1">{#N/A,#N/A,FALSE,"Вып.доходы"}</definedName>
    <definedName name="Year">'Приложение 16'!$A$1</definedName>
    <definedName name="Year1">'Приложение 16'!$S$10</definedName>
    <definedName name="Year2Year3">'Приложение 16'!$S$11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16'!$A$1:$S$39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6" i="11" l="1"/>
  <c r="S35" i="11"/>
  <c r="S37" i="11"/>
  <c r="S38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12" i="11" l="1"/>
  <c r="A1" i="11" l="1"/>
  <c r="A14" i="11" l="1"/>
  <c r="Q5" i="11"/>
  <c r="S11" i="11"/>
  <c r="S10" i="11"/>
</calcChain>
</file>

<file path=xl/sharedStrings.xml><?xml version="1.0" encoding="utf-8"?>
<sst xmlns="http://schemas.openxmlformats.org/spreadsheetml/2006/main" count="73" uniqueCount="62">
  <si>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</si>
  <si>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</si>
  <si>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</si>
  <si>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</si>
  <si>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</si>
  <si>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</si>
  <si>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</si>
  <si>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</si>
  <si>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</si>
  <si>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</si>
  <si>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</si>
  <si>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</si>
  <si>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</si>
  <si>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</si>
  <si>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</si>
  <si>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</si>
  <si>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</si>
  <si>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</si>
  <si>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</si>
  <si>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</si>
  <si>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</si>
  <si>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</si>
  <si>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</si>
  <si>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16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</si>
  <si>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</si>
  <si>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</si>
  <si>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</si>
  <si>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</si>
  <si>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</si>
  <si>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</si>
  <si>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</si>
  <si>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</si>
  <si>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</si>
  <si>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</si>
  <si>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</si>
  <si>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</si>
  <si>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</si>
  <si>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</si>
  <si>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</si>
  <si>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</si>
  <si>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</si>
  <si>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</si>
  <si>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</si>
  <si>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</si>
  <si>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центральной части города Петропавловска-Камчатского)</t>
  </si>
  <si>
    <t>55057</t>
  </si>
  <si>
    <t>6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</si>
  <si>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</si>
  <si>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</si>
  <si>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7</t>
  </si>
  <si>
    <t>Государственная поддержка отрасли культуры</t>
  </si>
  <si>
    <t>55190</t>
  </si>
  <si>
    <t>8</t>
  </si>
  <si>
    <t>На 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</si>
  <si>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56940</t>
  </si>
  <si>
    <t>Министерство финансов Камчатского края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</si>
  <si>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</si>
  <si>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</si>
  <si>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</si>
  <si>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21</t>
  </si>
  <si>
    <t>"О краевом бюджете на 2022 год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</si>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</sst>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149"/>
  <sheetViews>
    <sheetView tabSelected="1" topLeftCell="I1" zoomScale="70" zoomScaleNormal="7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2022</v>
      </c>
      <c r="S1" s="12" t="s">
        <v>59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62" t="s">
        <v>60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2023 и 2024 годов"</v>
      </c>
      <c r="R5" s="62"/>
      <c r="S5" s="62"/>
      <c r="T5" s="52"/>
    </row>
    <row r="6" spans="1:30" ht="23.25" x14ac:dyDescent="0.25">
      <c r="S6" s="12" t="s">
        <v>61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2022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2023 и 2024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MID(Law,24,18)</f>
        <v xml:space="preserve">от 26.11.2021 № 5 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34.5" customHeight="1" x14ac:dyDescent="0.35">
      <c r="A14" s="65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34.5" customHeight="1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41.2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8" t="s">
        <v>16</v>
      </c>
      <c r="B17" s="66" t="s">
        <v>18</v>
      </c>
      <c r="C17" s="66" t="s">
        <v>19</v>
      </c>
      <c r="D17" s="66" t="s">
        <v>13</v>
      </c>
      <c r="E17" s="67" t="s">
        <v>14</v>
      </c>
      <c r="F17" s="63" t="s">
        <v>0</v>
      </c>
      <c r="G17" s="70" t="s">
        <v>1</v>
      </c>
      <c r="H17" s="68" t="s">
        <v>15</v>
      </c>
      <c r="I17" s="72" t="s">
        <v>2</v>
      </c>
      <c r="J17" s="70" t="s">
        <v>3</v>
      </c>
      <c r="K17" s="70" t="s">
        <v>4</v>
      </c>
      <c r="L17" s="63" t="s">
        <v>22</v>
      </c>
      <c r="M17" s="63" t="s">
        <v>5</v>
      </c>
      <c r="N17" s="63" t="s">
        <v>10</v>
      </c>
      <c r="O17" s="63" t="s">
        <v>6</v>
      </c>
      <c r="P17" s="63" t="s">
        <v>7</v>
      </c>
      <c r="Q17" s="63" t="s">
        <v>8</v>
      </c>
      <c r="R17" s="63" t="s">
        <v>9</v>
      </c>
      <c r="S17" s="74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69"/>
      <c r="B18" s="67"/>
      <c r="C18" s="67"/>
      <c r="D18" s="67"/>
      <c r="E18" s="71"/>
      <c r="F18" s="64"/>
      <c r="G18" s="68"/>
      <c r="H18" s="69"/>
      <c r="I18" s="73"/>
      <c r="J18" s="68"/>
      <c r="K18" s="68"/>
      <c r="L18" s="64"/>
      <c r="M18" s="64"/>
      <c r="N18" s="64"/>
      <c r="O18" s="64"/>
      <c r="P18" s="64"/>
      <c r="Q18" s="64"/>
      <c r="R18" s="64"/>
      <c r="S18" s="7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60">
        <v>1</v>
      </c>
      <c r="B19" s="61">
        <v>2</v>
      </c>
      <c r="C19" s="60">
        <v>3</v>
      </c>
      <c r="D19" s="61">
        <v>4</v>
      </c>
      <c r="E19" s="60">
        <v>5</v>
      </c>
      <c r="F19" s="61">
        <v>6</v>
      </c>
      <c r="G19" s="60">
        <v>7</v>
      </c>
      <c r="H19" s="61">
        <v>8</v>
      </c>
      <c r="I19" s="60">
        <v>9</v>
      </c>
      <c r="J19" s="61">
        <v>10</v>
      </c>
      <c r="K19" s="60">
        <v>11</v>
      </c>
      <c r="L19" s="61">
        <v>12</v>
      </c>
      <c r="M19" s="60">
        <v>13</v>
      </c>
      <c r="N19" s="61">
        <v>14</v>
      </c>
      <c r="O19" s="60">
        <v>15</v>
      </c>
      <c r="P19" s="61">
        <v>16</v>
      </c>
      <c r="Q19" s="60">
        <v>17</v>
      </c>
      <c r="R19" s="61">
        <v>18</v>
      </c>
      <c r="S19" s="61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5" t="s">
        <v>26</v>
      </c>
      <c r="B20" s="56" t="s">
        <v>27</v>
      </c>
      <c r="C20" s="55" t="s">
        <v>28</v>
      </c>
      <c r="D20" s="57" t="s">
        <v>29</v>
      </c>
      <c r="E20" s="58">
        <v>157001.01300000001</v>
      </c>
      <c r="F20" s="58">
        <v>70705</v>
      </c>
      <c r="G20" s="58">
        <v>14093.8</v>
      </c>
      <c r="H20" s="58">
        <v>12424.8</v>
      </c>
      <c r="I20" s="58">
        <v>4636.1000000000004</v>
      </c>
      <c r="J20" s="58">
        <v>7788.7</v>
      </c>
      <c r="K20" s="58">
        <v>5556.0595599999997</v>
      </c>
      <c r="L20" s="58">
        <v>2549.9</v>
      </c>
      <c r="M20" s="58">
        <v>22067.9</v>
      </c>
      <c r="N20" s="58">
        <v>4620.7</v>
      </c>
      <c r="O20" s="58">
        <v>16046.31583</v>
      </c>
      <c r="P20" s="58">
        <v>9844</v>
      </c>
      <c r="Q20" s="58">
        <v>11237.52151</v>
      </c>
      <c r="R20" s="58">
        <v>10647.6</v>
      </c>
      <c r="S20" s="59">
        <f t="shared" ref="S20:S38" si="0">SUM(E20:R20)</f>
        <v>349219.40990000003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157001.01300000001</v>
      </c>
      <c r="F21" s="48">
        <v>70705</v>
      </c>
      <c r="G21" s="48">
        <v>14093.8</v>
      </c>
      <c r="H21" s="48">
        <v>12424.8</v>
      </c>
      <c r="I21" s="48">
        <v>4636.1000000000004</v>
      </c>
      <c r="J21" s="48">
        <v>7788.7</v>
      </c>
      <c r="K21" s="48">
        <v>5556.0595599999997</v>
      </c>
      <c r="L21" s="48">
        <v>2549.9</v>
      </c>
      <c r="M21" s="48">
        <v>22067.9</v>
      </c>
      <c r="N21" s="48">
        <v>4620.7</v>
      </c>
      <c r="O21" s="48">
        <v>16046.31583</v>
      </c>
      <c r="P21" s="48">
        <v>9844</v>
      </c>
      <c r="Q21" s="48">
        <v>11237.52151</v>
      </c>
      <c r="R21" s="48">
        <v>10647.6</v>
      </c>
      <c r="S21" s="49">
        <f t="shared" si="0"/>
        <v>349219.40990000003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427000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427000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56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/>
      <c r="G23" s="32"/>
      <c r="H23" s="32"/>
      <c r="I23" s="32"/>
      <c r="J23" s="32"/>
      <c r="K23" s="32">
        <v>10000</v>
      </c>
      <c r="L23" s="32"/>
      <c r="M23" s="32"/>
      <c r="N23" s="32"/>
      <c r="O23" s="32"/>
      <c r="P23" s="32"/>
      <c r="Q23" s="32"/>
      <c r="R23" s="32"/>
      <c r="S23" s="39">
        <f t="shared" si="0"/>
        <v>10000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/>
      <c r="G24" s="48"/>
      <c r="H24" s="48"/>
      <c r="I24" s="48"/>
      <c r="J24" s="48"/>
      <c r="K24" s="48">
        <v>10000</v>
      </c>
      <c r="L24" s="48"/>
      <c r="M24" s="48"/>
      <c r="N24" s="48"/>
      <c r="O24" s="48"/>
      <c r="P24" s="48"/>
      <c r="Q24" s="48"/>
      <c r="R24" s="48"/>
      <c r="S24" s="49">
        <f t="shared" si="0"/>
        <v>10000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162" x14ac:dyDescent="0.25">
      <c r="A25" s="29" t="s">
        <v>39</v>
      </c>
      <c r="B25" s="30" t="s">
        <v>40</v>
      </c>
      <c r="C25" s="29" t="s">
        <v>41</v>
      </c>
      <c r="D25" s="31" t="s">
        <v>42</v>
      </c>
      <c r="E25" s="32">
        <v>167500</v>
      </c>
      <c r="F25" s="32"/>
      <c r="G25" s="32"/>
      <c r="H25" s="32"/>
      <c r="I25" s="32"/>
      <c r="J25" s="32"/>
      <c r="K25" s="32"/>
      <c r="L25" s="32"/>
      <c r="M25" s="32">
        <v>33500</v>
      </c>
      <c r="N25" s="32"/>
      <c r="O25" s="32"/>
      <c r="P25" s="32"/>
      <c r="Q25" s="32"/>
      <c r="R25" s="32"/>
      <c r="S25" s="39">
        <f t="shared" si="0"/>
        <v>201000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>
        <v>167500</v>
      </c>
      <c r="F26" s="48"/>
      <c r="G26" s="48"/>
      <c r="H26" s="48"/>
      <c r="I26" s="48"/>
      <c r="J26" s="48"/>
      <c r="K26" s="48"/>
      <c r="L26" s="48"/>
      <c r="M26" s="48">
        <v>33500</v>
      </c>
      <c r="N26" s="48"/>
      <c r="O26" s="48"/>
      <c r="P26" s="48"/>
      <c r="Q26" s="48"/>
      <c r="R26" s="48"/>
      <c r="S26" s="49">
        <f t="shared" si="0"/>
        <v>201000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162" x14ac:dyDescent="0.25">
      <c r="A27" s="29" t="s">
        <v>43</v>
      </c>
      <c r="B27" s="30" t="s">
        <v>44</v>
      </c>
      <c r="C27" s="29" t="s">
        <v>45</v>
      </c>
      <c r="D27" s="31" t="s">
        <v>42</v>
      </c>
      <c r="E27" s="32">
        <v>96371.5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9">
        <f t="shared" si="0"/>
        <v>96371.5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37.5" x14ac:dyDescent="0.3">
      <c r="A28" s="46"/>
      <c r="B28" s="47" t="s">
        <v>30</v>
      </c>
      <c r="C28" s="46"/>
      <c r="D28" s="34"/>
      <c r="E28" s="48">
        <v>96371.5</v>
      </c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9">
        <f t="shared" si="0"/>
        <v>96371.5</v>
      </c>
      <c r="T28" s="50"/>
      <c r="U28" s="50"/>
      <c r="V28" s="50"/>
      <c r="W28" s="50"/>
      <c r="X28" s="50"/>
      <c r="Y28" s="3"/>
      <c r="Z28" s="3"/>
      <c r="AA28" s="3"/>
      <c r="AB28" s="3"/>
      <c r="AC28" s="3"/>
      <c r="AD28" s="3"/>
    </row>
    <row r="29" spans="1:30" ht="141.75" x14ac:dyDescent="0.25">
      <c r="A29" s="29" t="s">
        <v>46</v>
      </c>
      <c r="B29" s="30" t="s">
        <v>47</v>
      </c>
      <c r="C29" s="29" t="s">
        <v>48</v>
      </c>
      <c r="D29" s="31" t="s">
        <v>34</v>
      </c>
      <c r="E29" s="32"/>
      <c r="F29" s="32">
        <v>47651.6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9">
        <f t="shared" si="0"/>
        <v>47651.6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56.25" x14ac:dyDescent="0.25">
      <c r="A30" s="29" t="s">
        <v>49</v>
      </c>
      <c r="B30" s="30" t="s">
        <v>50</v>
      </c>
      <c r="C30" s="29" t="s">
        <v>51</v>
      </c>
      <c r="D30" s="31" t="s">
        <v>38</v>
      </c>
      <c r="E30" s="32"/>
      <c r="F30" s="32"/>
      <c r="G30" s="32"/>
      <c r="H30" s="32"/>
      <c r="I30" s="32"/>
      <c r="J30" s="32"/>
      <c r="K30" s="32">
        <v>125</v>
      </c>
      <c r="L30" s="32"/>
      <c r="M30" s="32"/>
      <c r="N30" s="32"/>
      <c r="O30" s="32"/>
      <c r="P30" s="32">
        <v>62.5</v>
      </c>
      <c r="Q30" s="32">
        <v>62.5</v>
      </c>
      <c r="R30" s="32"/>
      <c r="S30" s="39">
        <f t="shared" si="0"/>
        <v>250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37.5" x14ac:dyDescent="0.3">
      <c r="A31" s="46"/>
      <c r="B31" s="47" t="s">
        <v>30</v>
      </c>
      <c r="C31" s="46"/>
      <c r="D31" s="34"/>
      <c r="E31" s="48"/>
      <c r="F31" s="48"/>
      <c r="G31" s="48"/>
      <c r="H31" s="48"/>
      <c r="I31" s="48"/>
      <c r="J31" s="48"/>
      <c r="K31" s="48">
        <v>100</v>
      </c>
      <c r="L31" s="48"/>
      <c r="M31" s="48"/>
      <c r="N31" s="48"/>
      <c r="O31" s="48"/>
      <c r="P31" s="48">
        <v>50</v>
      </c>
      <c r="Q31" s="48">
        <v>50</v>
      </c>
      <c r="R31" s="48"/>
      <c r="S31" s="49">
        <f t="shared" si="0"/>
        <v>200</v>
      </c>
      <c r="T31" s="50"/>
      <c r="U31" s="50"/>
      <c r="V31" s="50"/>
      <c r="W31" s="50"/>
      <c r="X31" s="50"/>
      <c r="Y31" s="3"/>
      <c r="Z31" s="3"/>
      <c r="AA31" s="3"/>
      <c r="AB31" s="3"/>
      <c r="AC31" s="3"/>
      <c r="AD31" s="3"/>
    </row>
    <row r="32" spans="1:30" ht="384.75" x14ac:dyDescent="0.25">
      <c r="A32" s="29" t="s">
        <v>52</v>
      </c>
      <c r="B32" s="30" t="s">
        <v>53</v>
      </c>
      <c r="C32" s="29" t="s">
        <v>54</v>
      </c>
      <c r="D32" s="31" t="s">
        <v>55</v>
      </c>
      <c r="E32" s="32"/>
      <c r="F32" s="32">
        <v>1963.3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9">
        <f t="shared" si="0"/>
        <v>1963.3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37.5" x14ac:dyDescent="0.3">
      <c r="A33" s="46"/>
      <c r="B33" s="47" t="s">
        <v>30</v>
      </c>
      <c r="C33" s="46"/>
      <c r="D33" s="34"/>
      <c r="E33" s="48"/>
      <c r="F33" s="48">
        <v>1963.3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>
        <f t="shared" si="0"/>
        <v>1963.3</v>
      </c>
      <c r="T33" s="50"/>
      <c r="U33" s="50"/>
      <c r="V33" s="50"/>
      <c r="W33" s="50"/>
      <c r="X33" s="50"/>
      <c r="Y33" s="3"/>
      <c r="Z33" s="3"/>
      <c r="AA33" s="3"/>
      <c r="AB33" s="3"/>
      <c r="AC33" s="3"/>
      <c r="AD33" s="3"/>
    </row>
    <row r="34" spans="1:30" ht="20.25" x14ac:dyDescent="0.25">
      <c r="A34" s="36"/>
      <c r="B34" s="37" t="s">
        <v>17</v>
      </c>
      <c r="C34" s="36"/>
      <c r="D34" s="38"/>
      <c r="E34" s="35">
        <v>847872.51300000004</v>
      </c>
      <c r="F34" s="35">
        <v>120319.9</v>
      </c>
      <c r="G34" s="35">
        <v>14093.8</v>
      </c>
      <c r="H34" s="35">
        <v>12424.8</v>
      </c>
      <c r="I34" s="35">
        <v>4636.1000000000004</v>
      </c>
      <c r="J34" s="35">
        <v>7788.7</v>
      </c>
      <c r="K34" s="35">
        <v>15681.05956</v>
      </c>
      <c r="L34" s="35">
        <v>2549.9</v>
      </c>
      <c r="M34" s="35">
        <v>55567.9</v>
      </c>
      <c r="N34" s="35">
        <v>4620.7</v>
      </c>
      <c r="O34" s="35">
        <v>16046.31583</v>
      </c>
      <c r="P34" s="35">
        <v>9906.5</v>
      </c>
      <c r="Q34" s="35">
        <v>11300.02151</v>
      </c>
      <c r="R34" s="35">
        <v>10647.6</v>
      </c>
      <c r="S34" s="35">
        <f t="shared" si="0"/>
        <v>1133455.8099000002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40.5" x14ac:dyDescent="0.25">
      <c r="A35" s="36"/>
      <c r="B35" s="37" t="s">
        <v>57</v>
      </c>
      <c r="C35" s="36"/>
      <c r="D35" s="38"/>
      <c r="E35" s="35">
        <v>427000</v>
      </c>
      <c r="F35" s="35"/>
      <c r="G35" s="35"/>
      <c r="H35" s="35"/>
      <c r="I35" s="35"/>
      <c r="J35" s="35"/>
      <c r="K35" s="35">
        <v>25</v>
      </c>
      <c r="L35" s="35"/>
      <c r="M35" s="35"/>
      <c r="N35" s="35"/>
      <c r="O35" s="35"/>
      <c r="P35" s="35">
        <v>12.5</v>
      </c>
      <c r="Q35" s="35">
        <v>12.5</v>
      </c>
      <c r="R35" s="35"/>
      <c r="S35" s="35">
        <f t="shared" si="0"/>
        <v>427050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40.5" x14ac:dyDescent="0.25">
      <c r="A36" s="36"/>
      <c r="B36" s="37" t="s">
        <v>56</v>
      </c>
      <c r="C36" s="36"/>
      <c r="D36" s="38"/>
      <c r="E36" s="35">
        <v>420872.51299999998</v>
      </c>
      <c r="F36" s="35">
        <v>120319.9</v>
      </c>
      <c r="G36" s="35">
        <v>14093.8</v>
      </c>
      <c r="H36" s="35">
        <v>12424.8</v>
      </c>
      <c r="I36" s="35">
        <v>4636.1000000000004</v>
      </c>
      <c r="J36" s="35">
        <v>7788.7</v>
      </c>
      <c r="K36" s="35">
        <v>15656.05956</v>
      </c>
      <c r="L36" s="35">
        <v>2549.9</v>
      </c>
      <c r="M36" s="35">
        <v>55567.9</v>
      </c>
      <c r="N36" s="35">
        <v>4620.7</v>
      </c>
      <c r="O36" s="35">
        <v>16046.31583</v>
      </c>
      <c r="P36" s="35">
        <v>9894</v>
      </c>
      <c r="Q36" s="35">
        <v>11287.52151</v>
      </c>
      <c r="R36" s="35">
        <v>10647.6</v>
      </c>
      <c r="S36" s="35">
        <f t="shared" si="0"/>
        <v>706405.80989999988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40.5" x14ac:dyDescent="0.25">
      <c r="A37" s="41"/>
      <c r="B37" s="42" t="s">
        <v>30</v>
      </c>
      <c r="C37" s="41"/>
      <c r="D37" s="43"/>
      <c r="E37" s="44">
        <v>420872.51299999998</v>
      </c>
      <c r="F37" s="44">
        <v>72668.3</v>
      </c>
      <c r="G37" s="44">
        <v>14093.8</v>
      </c>
      <c r="H37" s="44">
        <v>12424.8</v>
      </c>
      <c r="I37" s="44">
        <v>4636.1000000000004</v>
      </c>
      <c r="J37" s="44">
        <v>7788.7</v>
      </c>
      <c r="K37" s="44">
        <v>15656.05956</v>
      </c>
      <c r="L37" s="44">
        <v>2549.9</v>
      </c>
      <c r="M37" s="44">
        <v>55567.9</v>
      </c>
      <c r="N37" s="44">
        <v>4620.7</v>
      </c>
      <c r="O37" s="44">
        <v>16046.31583</v>
      </c>
      <c r="P37" s="44">
        <v>9894</v>
      </c>
      <c r="Q37" s="44">
        <v>11287.52151</v>
      </c>
      <c r="R37" s="44">
        <v>10647.6</v>
      </c>
      <c r="S37" s="44">
        <f t="shared" si="0"/>
        <v>658754.20989999978</v>
      </c>
      <c r="T37" s="33"/>
      <c r="U37" s="33"/>
      <c r="V37" s="33"/>
      <c r="W37" s="33"/>
      <c r="X37" s="33"/>
      <c r="Y37" s="3"/>
      <c r="Z37" s="3"/>
      <c r="AA37" s="3"/>
      <c r="AB37" s="3"/>
      <c r="AC37" s="3"/>
      <c r="AD37" s="3"/>
    </row>
    <row r="38" spans="1:30" ht="60.75" x14ac:dyDescent="0.25">
      <c r="A38" s="41"/>
      <c r="B38" s="42" t="s">
        <v>58</v>
      </c>
      <c r="C38" s="41"/>
      <c r="D38" s="43"/>
      <c r="E38" s="44"/>
      <c r="F38" s="44">
        <v>47651.6</v>
      </c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>
        <f t="shared" si="0"/>
        <v>47651.6</v>
      </c>
      <c r="T38" s="33"/>
      <c r="U38" s="33"/>
      <c r="V38" s="33"/>
      <c r="W38" s="33"/>
      <c r="X38" s="3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45" t="s">
        <v>21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2:3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2:3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3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2:3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2:3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2:3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</sheetData>
  <mergeCells count="22">
    <mergeCell ref="S17:S18"/>
    <mergeCell ref="F17:F18"/>
    <mergeCell ref="I17:I18"/>
    <mergeCell ref="L17:L18"/>
    <mergeCell ref="K17:K18"/>
    <mergeCell ref="J17:J18"/>
    <mergeCell ref="Q5:S5"/>
    <mergeCell ref="Q4:S4"/>
    <mergeCell ref="Q17:Q18"/>
    <mergeCell ref="M17:M18"/>
    <mergeCell ref="P17:P18"/>
    <mergeCell ref="O17:O18"/>
    <mergeCell ref="R17:R18"/>
    <mergeCell ref="N17:N18"/>
    <mergeCell ref="A14:S14"/>
    <mergeCell ref="B17:B18"/>
    <mergeCell ref="A17:A18"/>
    <mergeCell ref="C17:C18"/>
    <mergeCell ref="D17:D18"/>
    <mergeCell ref="H17:H18"/>
    <mergeCell ref="G17:G18"/>
    <mergeCell ref="E17:E18"/>
  </mergeCells>
  <phoneticPr fontId="0" type="noConversion"/>
  <printOptions horizontalCentered="1"/>
  <pageMargins left="0.23622047244094491" right="0.23622047244094491" top="0.81" bottom="0.74803149606299213" header="0.23622047244094491" footer="0.2755905511811023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2022-11-29T01:52:02Z</cp:lastPrinted>
  <dcterms:created xsi:type="dcterms:W3CDTF">2005-09-08T01:35:00Z</dcterms:created>
  <dcterms:modified xsi:type="dcterms:W3CDTF">2022-12-13T04:32:11Z</dcterms:modified>
</cp:coreProperties>
</file>